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6" sheetId="1" r:id="rId1"/>
  </sheets>
  <externalReferences>
    <externalReference r:id="rId2"/>
  </externalReferences>
  <definedNames>
    <definedName name="Z_6E36EA37_049E_4FAE_B719_2847CD16F858_.wvu.Cols" localSheetId="0" hidden="1">'Иркутская 6'!#REF!,'Иркутская 6'!#REF!</definedName>
    <definedName name="Z_6E36EA37_049E_4FAE_B719_2847CD16F858_.wvu.Rows" localSheetId="0" hidden="1">'Иркутская 6'!$42:$45</definedName>
    <definedName name="Z_73C0D023_21BD_4441_8EFA_957546C15799_.wvu.Cols" localSheetId="0" hidden="1">'Иркутская 6'!#REF!,'Иркутская 6'!#REF!</definedName>
    <definedName name="Z_73C0D023_21BD_4441_8EFA_957546C15799_.wvu.Rows" localSheetId="0" hidden="1">'Иркутская 6'!$42:$45</definedName>
    <definedName name="_xlnm.Print_Area" localSheetId="0">'Иркутская 6'!$A$1:$H$60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<sst xmlns="http://schemas.openxmlformats.org/spreadsheetml/2006/main" count="62" uniqueCount="53">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</sst>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8">
          <cell r="W118">
            <v>11702.23919435774</v>
          </cell>
          <cell r="X118">
            <v>2368.1903176570813</v>
          </cell>
          <cell r="Y118">
            <v>1604.5296000000001</v>
          </cell>
          <cell r="AA118">
            <v>0</v>
          </cell>
          <cell r="AI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X118">
            <v>27896.22152830947</v>
          </cell>
          <cell r="BB118">
            <v>0</v>
          </cell>
          <cell r="BC118">
            <v>905.64620000000002</v>
          </cell>
          <cell r="BD118">
            <v>0</v>
          </cell>
          <cell r="BN118">
            <v>0</v>
          </cell>
          <cell r="BO118">
            <v>0</v>
          </cell>
          <cell r="BP118">
            <v>1428</v>
          </cell>
          <cell r="BQ118">
            <v>0</v>
          </cell>
          <cell r="CN118">
            <v>11994.838581772368</v>
          </cell>
          <cell r="CO118">
            <v>2466.7811894004867</v>
          </cell>
          <cell r="CP118">
            <v>0</v>
          </cell>
          <cell r="DE118">
            <v>11009.966543490264</v>
          </cell>
          <cell r="DS118">
            <v>39620.336799315737</v>
          </cell>
          <cell r="DT118">
            <v>8085.1559698448536</v>
          </cell>
          <cell r="DU118">
            <v>6419.9861000000001</v>
          </cell>
          <cell r="EC118">
            <v>0</v>
          </cell>
          <cell r="EL118">
            <v>36318.977817504543</v>
          </cell>
          <cell r="EU118">
            <v>51797.045103808487</v>
          </cell>
          <cell r="EV118">
            <v>12714.20906611901</v>
          </cell>
          <cell r="EW118">
            <v>395.78039999999999</v>
          </cell>
          <cell r="FH118">
            <v>41481.147656385358</v>
          </cell>
          <cell r="FM118">
            <v>33902.244084705271</v>
          </cell>
          <cell r="FN118">
            <v>10203.080987450745</v>
          </cell>
          <cell r="FO118">
            <v>2.5551885972533871E-13</v>
          </cell>
          <cell r="FU118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1" t="s">
        <v>43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1800032.5</v>
      </c>
      <c r="F9" s="16">
        <f t="shared" ref="F9:G9" si="0">SUM(F10:F14)</f>
        <v>1689982.82</v>
      </c>
      <c r="G9" s="16">
        <f t="shared" si="0"/>
        <v>518914.67</v>
      </c>
    </row>
    <row r="10" spans="1:7" ht="13.2" customHeight="1" x14ac:dyDescent="0.3">
      <c r="A10" s="65" t="s">
        <v>9</v>
      </c>
      <c r="B10" s="66"/>
      <c r="C10" s="66"/>
      <c r="D10" s="67"/>
      <c r="E10" s="17">
        <v>823912.46</v>
      </c>
      <c r="F10" s="17">
        <v>823134.46</v>
      </c>
      <c r="G10" s="18">
        <v>274797.08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171319</v>
      </c>
      <c r="F12" s="17">
        <v>139380.62</v>
      </c>
      <c r="G12" s="18">
        <v>35946.449999999997</v>
      </c>
    </row>
    <row r="13" spans="1:7" ht="13.5" customHeight="1" x14ac:dyDescent="0.3">
      <c r="A13" s="65" t="s">
        <v>12</v>
      </c>
      <c r="B13" s="66"/>
      <c r="C13" s="66"/>
      <c r="D13" s="67"/>
      <c r="E13" s="17">
        <v>350593.02</v>
      </c>
      <c r="F13" s="17">
        <v>285168.5</v>
      </c>
      <c r="G13" s="18">
        <v>72956.84</v>
      </c>
    </row>
    <row r="14" spans="1:7" ht="14.4" customHeight="1" x14ac:dyDescent="0.3">
      <c r="A14" s="69" t="s">
        <v>13</v>
      </c>
      <c r="B14" s="69"/>
      <c r="C14" s="69"/>
      <c r="D14" s="69"/>
      <c r="E14" s="17">
        <v>454208.02</v>
      </c>
      <c r="F14" s="17">
        <v>442299.24</v>
      </c>
      <c r="G14" s="18">
        <v>135214.29999999999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788489.84</v>
      </c>
      <c r="F15" s="16">
        <f t="shared" ref="F15:G15" si="1">SUM(F16:F19)</f>
        <v>761358.13</v>
      </c>
      <c r="G15" s="16">
        <f t="shared" si="1"/>
        <v>201938.39</v>
      </c>
    </row>
    <row r="16" spans="1:7" ht="33.6" customHeight="1" x14ac:dyDescent="0.3">
      <c r="A16" s="80" t="s">
        <v>45</v>
      </c>
      <c r="B16" s="81"/>
      <c r="C16" s="81"/>
      <c r="D16" s="82"/>
      <c r="E16" s="17">
        <v>747698.11</v>
      </c>
      <c r="F16" s="17">
        <v>728096.15</v>
      </c>
      <c r="G16" s="18">
        <v>194408.64</v>
      </c>
    </row>
    <row r="17" spans="1:10" ht="15.6" x14ac:dyDescent="0.3">
      <c r="A17" s="69" t="s">
        <v>46</v>
      </c>
      <c r="B17" s="69"/>
      <c r="C17" s="69"/>
      <c r="D17" s="69"/>
      <c r="E17" s="17">
        <v>2172.86</v>
      </c>
      <c r="F17" s="17">
        <v>1867.34</v>
      </c>
      <c r="G17" s="18">
        <v>305.52</v>
      </c>
    </row>
    <row r="18" spans="1:10" ht="15.6" x14ac:dyDescent="0.3">
      <c r="A18" s="69" t="s">
        <v>47</v>
      </c>
      <c r="B18" s="69"/>
      <c r="C18" s="69"/>
      <c r="D18" s="69"/>
      <c r="E18" s="17"/>
      <c r="F18" s="17"/>
      <c r="G18" s="18"/>
    </row>
    <row r="19" spans="1:10" ht="15.6" x14ac:dyDescent="0.3">
      <c r="A19" s="69" t="s">
        <v>48</v>
      </c>
      <c r="B19" s="69"/>
      <c r="C19" s="69"/>
      <c r="D19" s="69"/>
      <c r="E19" s="17">
        <v>38618.870000000003</v>
      </c>
      <c r="F19" s="17">
        <v>31394.639999999999</v>
      </c>
      <c r="G19" s="18">
        <v>7224.23</v>
      </c>
    </row>
    <row r="20" spans="1:10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10" ht="15.6" x14ac:dyDescent="0.3">
      <c r="A21" s="69" t="s">
        <v>15</v>
      </c>
      <c r="B21" s="69"/>
      <c r="C21" s="69"/>
      <c r="D21" s="69"/>
      <c r="E21" s="17">
        <v>10395</v>
      </c>
      <c r="F21" s="17">
        <v>10150.290000000001</v>
      </c>
      <c r="G21" s="18">
        <v>2651.46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6" t="s">
        <v>44</v>
      </c>
      <c r="B24" s="36"/>
      <c r="C24" s="36"/>
      <c r="D24" s="36"/>
      <c r="E24" s="36"/>
      <c r="F24" s="17">
        <v>-129635.72900000005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43571.180640324295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6"/>
      <c r="I26" s="28"/>
    </row>
    <row r="27" spans="1:10" ht="15.6" hidden="1" x14ac:dyDescent="0.3">
      <c r="A27" s="44" t="s">
        <v>16</v>
      </c>
      <c r="B27" s="39"/>
      <c r="C27" s="39"/>
      <c r="D27" s="39"/>
      <c r="E27" s="40"/>
      <c r="F27" s="25">
        <f>'[1]свод за год'!W118</f>
        <v>11702.23919435774</v>
      </c>
      <c r="I27" s="28"/>
    </row>
    <row r="28" spans="1:10" ht="15.6" hidden="1" x14ac:dyDescent="0.3">
      <c r="A28" s="44" t="s">
        <v>31</v>
      </c>
      <c r="B28" s="39"/>
      <c r="C28" s="39"/>
      <c r="D28" s="39"/>
      <c r="E28" s="40"/>
      <c r="F28" s="25">
        <f>'[1]свод за год'!X118</f>
        <v>2368.1903176570813</v>
      </c>
      <c r="I28" s="28"/>
    </row>
    <row r="29" spans="1:10" ht="15.6" hidden="1" x14ac:dyDescent="0.3">
      <c r="A29" s="44" t="s">
        <v>18</v>
      </c>
      <c r="B29" s="39"/>
      <c r="C29" s="39"/>
      <c r="D29" s="39"/>
      <c r="E29" s="40"/>
      <c r="F29" s="25">
        <f>'[1]свод за год'!Y118</f>
        <v>1604.5296000000001</v>
      </c>
      <c r="I29" s="28"/>
    </row>
    <row r="30" spans="1:10" ht="15.6" hidden="1" x14ac:dyDescent="0.3">
      <c r="A30" s="44" t="s">
        <v>19</v>
      </c>
      <c r="B30" s="39"/>
      <c r="C30" s="39"/>
      <c r="D30" s="39"/>
      <c r="E30" s="40"/>
      <c r="F30" s="25">
        <f>'[1]свод за год'!AA118+'[1]свод за год'!AI118+'[1]свод за год'!AL118+'[1]свод за год'!AO118+'[1]свод за год'!AP118+'[1]свод за год'!AQ118</f>
        <v>0</v>
      </c>
      <c r="I30" s="28"/>
    </row>
    <row r="31" spans="1:10" ht="36.75" hidden="1" customHeight="1" x14ac:dyDescent="0.3">
      <c r="A31" s="49" t="s">
        <v>32</v>
      </c>
      <c r="B31" s="57"/>
      <c r="C31" s="57"/>
      <c r="D31" s="57"/>
      <c r="E31" s="58"/>
      <c r="F31" s="25">
        <f>'[1]свод за год'!AX118</f>
        <v>27896.22152830947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5">
        <f>SUM(F34:F38)+64145</f>
        <v>180061.04300132825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56"/>
      <c r="I33" s="28"/>
      <c r="J33" s="28"/>
    </row>
    <row r="34" spans="1:10" ht="15.6" hidden="1" x14ac:dyDescent="0.3">
      <c r="A34" s="52" t="s">
        <v>16</v>
      </c>
      <c r="B34" s="52"/>
      <c r="C34" s="52"/>
      <c r="D34" s="52"/>
      <c r="E34" s="52"/>
      <c r="F34" s="25">
        <f>'[1]свод за год'!CN118+'[1]свод за год'!DS118</f>
        <v>51615.175381088105</v>
      </c>
      <c r="I34" s="28"/>
      <c r="J34" s="28"/>
    </row>
    <row r="35" spans="1:10" ht="15.6" hidden="1" x14ac:dyDescent="0.3">
      <c r="A35" s="52" t="s">
        <v>31</v>
      </c>
      <c r="B35" s="52"/>
      <c r="C35" s="52"/>
      <c r="D35" s="52"/>
      <c r="E35" s="52"/>
      <c r="F35" s="25">
        <f>'[1]свод за год'!CO118+'[1]свод за год'!DT118</f>
        <v>10551.937159245341</v>
      </c>
      <c r="I35" s="28"/>
      <c r="J35" s="28"/>
    </row>
    <row r="36" spans="1:10" ht="15.6" hidden="1" x14ac:dyDescent="0.3">
      <c r="A36" s="52" t="s">
        <v>18</v>
      </c>
      <c r="B36" s="52"/>
      <c r="C36" s="52"/>
      <c r="D36" s="52"/>
      <c r="E36" s="52"/>
      <c r="F36" s="25">
        <f>'[1]свод за год'!CP118+'[1]свод за год'!DU118</f>
        <v>6419.9861000000001</v>
      </c>
      <c r="I36" s="28"/>
      <c r="J36" s="28"/>
    </row>
    <row r="37" spans="1:10" ht="15.6" hidden="1" x14ac:dyDescent="0.3">
      <c r="A37" s="52" t="s">
        <v>19</v>
      </c>
      <c r="B37" s="52"/>
      <c r="C37" s="52"/>
      <c r="D37" s="52"/>
      <c r="E37" s="52"/>
      <c r="F37" s="25">
        <f>'[1]свод за год'!AK118+'[1]свод за год'!AM118+'[1]свод за год'!AN118+'[1]свод за год'!BD118+'[1]свод за год'!EC118</f>
        <v>0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год'!DE118+'[1]свод за год'!EL118</f>
        <v>47328.944360994807</v>
      </c>
      <c r="I38" s="28"/>
      <c r="J38" s="28"/>
    </row>
    <row r="39" spans="1:10" ht="32.4" customHeight="1" x14ac:dyDescent="0.3">
      <c r="A39" s="38" t="s">
        <v>35</v>
      </c>
      <c r="B39" s="53"/>
      <c r="C39" s="53"/>
      <c r="D39" s="53"/>
      <c r="E39" s="54"/>
      <c r="F39" s="26">
        <f>SUM(F40:F48)+88660.75</f>
        <v>268341.67186063208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год'!EU118+'[1]свод за год'!FM118</f>
        <v>85699.289188513765</v>
      </c>
      <c r="I40" s="28"/>
      <c r="J40" s="28"/>
    </row>
    <row r="41" spans="1:10" ht="15.6" hidden="1" x14ac:dyDescent="0.3">
      <c r="A41" s="44" t="s">
        <v>31</v>
      </c>
      <c r="B41" s="39"/>
      <c r="C41" s="39"/>
      <c r="D41" s="39"/>
      <c r="E41" s="39"/>
      <c r="F41" s="25">
        <f>'[1]свод за год'!EV118+'[1]свод за год'!FN118</f>
        <v>22917.290053569755</v>
      </c>
      <c r="I41" s="28"/>
      <c r="J41" s="28"/>
    </row>
    <row r="42" spans="1:10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  <c r="J42" s="28"/>
    </row>
    <row r="43" spans="1:10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  <c r="J43" s="28"/>
    </row>
    <row r="44" spans="1:10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  <c r="J44" s="28"/>
    </row>
    <row r="45" spans="1:10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  <c r="J45" s="28"/>
    </row>
    <row r="46" spans="1:10" ht="15.6" hidden="1" x14ac:dyDescent="0.3">
      <c r="A46" s="52" t="s">
        <v>18</v>
      </c>
      <c r="B46" s="52"/>
      <c r="C46" s="52"/>
      <c r="D46" s="52"/>
      <c r="E46" s="44"/>
      <c r="F46" s="25">
        <f>'[1]свод за год'!EW118+'[1]свод за год'!FO118</f>
        <v>395.78040000000021</v>
      </c>
      <c r="I46" s="28"/>
      <c r="J46" s="28"/>
    </row>
    <row r="47" spans="1:10" ht="15.6" hidden="1" x14ac:dyDescent="0.3">
      <c r="A47" s="44" t="s">
        <v>19</v>
      </c>
      <c r="B47" s="39"/>
      <c r="C47" s="39"/>
      <c r="D47" s="39"/>
      <c r="E47" s="39"/>
      <c r="F47" s="25">
        <f>'[1]свод за год'!BB118+'[1]свод за год'!BC118+'[1]свод за год'!BN118+'[1]свод за год'!BO118+'[1]свод за год'!BP118+'[1]свод за год'!BQ118</f>
        <v>2333.6462000000001</v>
      </c>
      <c r="I47" s="28"/>
      <c r="J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год'!FH118+'[1]свод за год'!FU118</f>
        <v>68334.916018548567</v>
      </c>
      <c r="I48" s="28"/>
      <c r="J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49</v>
      </c>
      <c r="B50" s="42"/>
      <c r="C50" s="42"/>
      <c r="D50" s="42"/>
      <c r="E50" s="43"/>
      <c r="F50" s="26">
        <f>F25+F32+F39+F49</f>
        <v>491973.89550228463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130147.39000000001</v>
      </c>
      <c r="I51" s="28"/>
      <c r="K51" s="28"/>
      <c r="L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67798.13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62349.26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622121.28550228465</v>
      </c>
      <c r="H55" s="33">
        <f>I55-F55</f>
        <v>-622121.28550228465</v>
      </c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747698.11</v>
      </c>
      <c r="H56" s="34"/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728096.15</v>
      </c>
      <c r="H57" s="33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-4058.9045022847131</v>
      </c>
      <c r="H58" s="33">
        <f>I58-F58</f>
        <v>4058.9045022847131</v>
      </c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6</vt:lpstr>
      <vt:lpstr>'Иркутская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2018-04-10T13:00:06Z</cp:lastPrinted>
  <dcterms:created xsi:type="dcterms:W3CDTF">2013-05-24T09:13:10Z</dcterms:created>
  <dcterms:modified xsi:type="dcterms:W3CDTF">2018-04-10T13:00:21Z</dcterms:modified>
</cp:coreProperties>
</file>